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25" windowWidth="14805" windowHeight="7890"/>
  </bookViews>
  <sheets>
    <sheet name="Лист1" sheetId="1" r:id="rId1"/>
    <sheet name="Лист2" sheetId="2" r:id="rId2"/>
    <sheet name="Лист3" sheetId="3" r:id="rId3"/>
  </sheets>
  <definedNames>
    <definedName name="_xlnm.Print_Titles" localSheetId="0">Лист1!$4:$4</definedName>
    <definedName name="_xlnm.Print_Area" localSheetId="0">Лист1!$A$1:$F$84</definedName>
  </definedNames>
  <calcPr calcId="144525"/>
</workbook>
</file>

<file path=xl/calcChain.xml><?xml version="1.0" encoding="utf-8"?>
<calcChain xmlns="http://schemas.openxmlformats.org/spreadsheetml/2006/main">
  <c r="D33" i="1" l="1"/>
  <c r="C33" i="1"/>
  <c r="D11" i="1"/>
  <c r="C11" i="1"/>
  <c r="D7" i="1"/>
  <c r="C7" i="1"/>
  <c r="C72" i="1" l="1"/>
  <c r="E68" i="1"/>
  <c r="E67" i="1" s="1"/>
  <c r="D67" i="1"/>
  <c r="C67" i="1"/>
  <c r="E36" i="1" l="1"/>
  <c r="E30" i="1"/>
  <c r="E12" i="1"/>
  <c r="E8" i="1" l="1"/>
  <c r="E84" i="1" l="1"/>
  <c r="E83" i="1"/>
  <c r="E82" i="1"/>
  <c r="D81" i="1"/>
  <c r="D80" i="1" s="1"/>
  <c r="C81" i="1"/>
  <c r="C80" i="1" s="1"/>
  <c r="E79" i="1"/>
  <c r="E78" i="1" s="1"/>
  <c r="E77" i="1" s="1"/>
  <c r="D78" i="1"/>
  <c r="D77" i="1" s="1"/>
  <c r="C78" i="1"/>
  <c r="C77" i="1" s="1"/>
  <c r="E76" i="1"/>
  <c r="E75" i="1" s="1"/>
  <c r="D75" i="1"/>
  <c r="C75" i="1"/>
  <c r="E74" i="1"/>
  <c r="E73" i="1"/>
  <c r="E72" i="1" s="1"/>
  <c r="D72" i="1"/>
  <c r="D71" i="1" s="1"/>
  <c r="E70" i="1"/>
  <c r="E69" i="1" s="1"/>
  <c r="E66" i="1" s="1"/>
  <c r="D69" i="1"/>
  <c r="D66" i="1" s="1"/>
  <c r="C69" i="1"/>
  <c r="C66" i="1" s="1"/>
  <c r="E63" i="1"/>
  <c r="E62" i="1"/>
  <c r="E61" i="1"/>
  <c r="E60" i="1"/>
  <c r="E59" i="1"/>
  <c r="E58" i="1"/>
  <c r="E57" i="1"/>
  <c r="E56" i="1"/>
  <c r="E55" i="1"/>
  <c r="E54" i="1"/>
  <c r="E53" i="1"/>
  <c r="E52" i="1"/>
  <c r="D51" i="1"/>
  <c r="C51" i="1"/>
  <c r="E50" i="1"/>
  <c r="E49" i="1"/>
  <c r="D48" i="1"/>
  <c r="C48" i="1"/>
  <c r="E47" i="1"/>
  <c r="E46" i="1"/>
  <c r="E45" i="1"/>
  <c r="E44" i="1"/>
  <c r="E43" i="1"/>
  <c r="D42" i="1"/>
  <c r="C42" i="1"/>
  <c r="E41" i="1"/>
  <c r="E40" i="1" s="1"/>
  <c r="D40" i="1"/>
  <c r="C40" i="1"/>
  <c r="E38" i="1"/>
  <c r="E37" i="1"/>
  <c r="E35" i="1"/>
  <c r="E34" i="1"/>
  <c r="D32" i="1"/>
  <c r="C32" i="1"/>
  <c r="E31" i="1"/>
  <c r="E29" i="1"/>
  <c r="E28" i="1"/>
  <c r="E27" i="1"/>
  <c r="E26" i="1"/>
  <c r="E25" i="1"/>
  <c r="E24" i="1"/>
  <c r="D23" i="1"/>
  <c r="C23" i="1"/>
  <c r="E22" i="1"/>
  <c r="E21" i="1" s="1"/>
  <c r="D21" i="1"/>
  <c r="C21" i="1"/>
  <c r="E20" i="1"/>
  <c r="E19" i="1"/>
  <c r="E18" i="1"/>
  <c r="D17" i="1"/>
  <c r="C17" i="1"/>
  <c r="E16" i="1"/>
  <c r="E15" i="1"/>
  <c r="E14" i="1"/>
  <c r="E13" i="1"/>
  <c r="E11" i="1" s="1"/>
  <c r="E10" i="1"/>
  <c r="E9" i="1"/>
  <c r="E7" i="1" s="1"/>
  <c r="E33" i="1" l="1"/>
  <c r="D65" i="1"/>
  <c r="D64" i="1" s="1"/>
  <c r="E32" i="1"/>
  <c r="E81" i="1"/>
  <c r="E80" i="1" s="1"/>
  <c r="E51" i="1"/>
  <c r="E48" i="1"/>
  <c r="C39" i="1"/>
  <c r="C6" i="1" s="1"/>
  <c r="D39" i="1"/>
  <c r="D6" i="1" s="1"/>
  <c r="D5" i="1" s="1"/>
  <c r="E71" i="1"/>
  <c r="E23" i="1"/>
  <c r="E17" i="1"/>
  <c r="E42" i="1"/>
  <c r="E39" i="1" s="1"/>
  <c r="E65" i="1"/>
  <c r="C71" i="1"/>
  <c r="E64" i="1" l="1"/>
  <c r="E6" i="1"/>
  <c r="E5" i="1" s="1"/>
  <c r="C65" i="1"/>
  <c r="C64" i="1" l="1"/>
  <c r="C5" i="1" l="1"/>
</calcChain>
</file>

<file path=xl/sharedStrings.xml><?xml version="1.0" encoding="utf-8"?>
<sst xmlns="http://schemas.openxmlformats.org/spreadsheetml/2006/main" count="216" uniqueCount="198">
  <si>
    <t>Код бюджетной классификации Российской Федерации</t>
  </si>
  <si>
    <t>Наименование статьи дохода</t>
  </si>
  <si>
    <t>000 8 50 00000 00 0000 000</t>
  </si>
  <si>
    <t>ВСЕГО ДОХОДОВ</t>
  </si>
  <si>
    <t>000 1 00 00000 00 0000 000</t>
  </si>
  <si>
    <t>Налоговые и неналоговые доходы</t>
  </si>
  <si>
    <t>000 1 01 00000 00 0000 000</t>
  </si>
  <si>
    <t>Налоги на прибыль, доходы</t>
  </si>
  <si>
    <t>182 1 01 02010 01 0000 110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</si>
  <si>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</si>
  <si>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</si>
  <si>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</si>
  <si>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</si>
  <si>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</si>
  <si>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</si>
  <si>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</si>
  <si>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182 1 05 01011 01 0000 110</t>
  </si>
  <si>
    <t>Налог, взимаемый с налогоплательщиков, выбравших в качестве объекта налогообложения доходы</t>
  </si>
  <si>
    <t>182 1 05 02010 02 0000 110</t>
  </si>
  <si>
    <t>Единый налог на вмененный доход для отдельных видов деятельности</t>
  </si>
  <si>
    <t>182 1 05 02020 02 0000 110</t>
  </si>
  <si>
    <t>Единый налог на вмененный доход для отдельных видов деятельности (за налоговые периоды, истекшие до 1 января 2011 года)</t>
  </si>
  <si>
    <t>182 1 05 03010 01 0000 110</t>
  </si>
  <si>
    <t>Единый сельскохозяйственный налог</t>
  </si>
  <si>
    <t>182 1 05 04020 02 0000 110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</si>
  <si>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</si>
  <si>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</si>
  <si>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</si>
  <si>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182 1 06 01030 05 0000 110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</si>
  <si>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</si>
  <si>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182 1 06 06033 05 0000 110</t>
  </si>
  <si>
    <t>Земельный налог с организаций, обладающих земельным участком, расположенным в границах межселенных территорий</t>
  </si>
  <si>
    <t>182 1 06 06043 05 0000 110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</si>
  <si>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</si>
  <si>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</si>
  <si>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</si>
  <si>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</si>
  <si>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</si>
  <si>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</si>
  <si>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</si>
  <si>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005 1 11 05013 05 0000 120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</si>
  <si>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</si>
  <si>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005 1 11 05013 10 0000 120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</si>
  <si>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</si>
  <si>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005 1 11 05013 13 0000 120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</si>
  <si>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</si>
  <si>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042 1 11 05025 05 0000 120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</si>
  <si>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</si>
  <si>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034 111 05035 05 0000 120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</si>
  <si>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</si>
  <si>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042 111 05075 05 0000 120</t>
  </si>
  <si>
    <t>Доходы от сдачи в аренду имущества, составляющего казну муниципальных районов (за исключением земельных участков)</t>
  </si>
  <si>
    <t>042 1 11 09045 05 0000 120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</si>
  <si>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</si>
  <si>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</si>
  <si>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</si>
  <si>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048 1 12 01000 01 0000 120</t>
  </si>
  <si>
    <t>Плата за негативное воздействие на окружающую среду</t>
  </si>
  <si>
    <t>048 1 12 01010 01 0000 120</t>
  </si>
  <si>
    <t>Плата за выбросы загрязняющих веществ в атмосферный воздух стационарными объектами</t>
  </si>
  <si>
    <t>048 1 12 01030 01 0000 120</t>
  </si>
  <si>
    <t>Плата за сбросы загрязняющих веществ в водные объекты</t>
  </si>
  <si>
    <t>048 1 12 01041 01 0000 120</t>
  </si>
  <si>
    <t>Плата за размещение отходов производства</t>
  </si>
  <si>
    <t>048 1 12 01042 01 0000 120</t>
  </si>
  <si>
    <t>Плата за размещение твердых коммунальных отходов</t>
  </si>
  <si>
    <t>048 1 12 01070 01 0000 120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</si>
  <si>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</si>
  <si>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000 113 00000 00 0000 000</t>
  </si>
  <si>
    <t>Доходы от оказания платных услуг (работ) и компенсации затрат государства</t>
  </si>
  <si>
    <t>000 1 13 01000 00 0000 130</t>
  </si>
  <si>
    <t xml:space="preserve">Доходы от оказания платных услуг (работ) </t>
  </si>
  <si>
    <t>034 1 13 01995 05 0000 130</t>
  </si>
  <si>
    <t xml:space="preserve">Прочие доходы от оказания платных услуг (работ) получателями средств бюджетов муниципальных районов </t>
  </si>
  <si>
    <t>000 1 13 02000 00 0000 130</t>
  </si>
  <si>
    <t>Доходы от компенсации затрат государства</t>
  </si>
  <si>
    <t>034 113 02065 05 0000 130</t>
  </si>
  <si>
    <t>Доходы, поступающие в порядке возмещения расходов, понесенных в связи с эксплуатацией имущества муниципальных районов</t>
  </si>
  <si>
    <t>019 113 02995 05 0000 130</t>
  </si>
  <si>
    <t>Прочие доходы от компенсации затрат бюджетов муниципальных районов</t>
  </si>
  <si>
    <t>034 113 02995 05 0000 130</t>
  </si>
  <si>
    <t>040 113 02995 05 0000 130</t>
  </si>
  <si>
    <t>046 113 02995 05 0000 130</t>
  </si>
  <si>
    <t>000 1 14 00000 00 0000 000</t>
  </si>
  <si>
    <t>Доходы от продажи материальных и нематериальных активов</t>
  </si>
  <si>
    <t>034 1 14 02053 05 0000 410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</si>
  <si>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</si>
  <si>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005 1 14 06013 05 0000 430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</si>
  <si>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</si>
  <si>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000 1 16 00000 00 0000 000</t>
  </si>
  <si>
    <t>Штрафы, санкции, возмещение ущерба</t>
  </si>
  <si>
    <t>182 1 16 03010 01 0000 140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</si>
  <si>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</si>
  <si>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034 1 16 23051 05 0000 140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</si>
  <si>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</si>
  <si>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048 1 16 25050 01 0000 140</t>
  </si>
  <si>
    <t>Денежные взыскания (штрафы) за нарушение законодательства в области охраны окружающей среды</t>
  </si>
  <si>
    <t>188 1 16 30030 01 0000 140</t>
  </si>
  <si>
    <t>Прочие денежные взыскания (штрафы) за правонарушения в области дорожного движения</t>
  </si>
  <si>
    <t>012 1 16 33050 05 0000 140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</si>
  <si>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</si>
  <si>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034 1 16 33050 05 0000 140</t>
  </si>
  <si>
    <t>161 1 16 33050 05 0000 140</t>
  </si>
  <si>
    <t>188 1 16 43000 01 0000 140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</si>
  <si>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</si>
  <si>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034 1 16 90050 05 0000 140</t>
  </si>
  <si>
    <t>Прочие поступления от денежных взысканий (штрафов) и иных сумм в возмещение ущерба, зачисляемые в бюджеты муниципальных районов</t>
  </si>
  <si>
    <t>042 1 16 90050 05 0000 140</t>
  </si>
  <si>
    <t>076 1 16 90050 05 0000 140</t>
  </si>
  <si>
    <t>188 1 16 90050 05 0000 140</t>
  </si>
  <si>
    <t>000 2 00 00000 00 0000 000</t>
  </si>
  <si>
    <t xml:space="preserve">Безвозмездные поступления </t>
  </si>
  <si>
    <t>000 2 02 00000 00 0000 000</t>
  </si>
  <si>
    <t>Безвозмездные поступления от других бюджетов бюджетной системы Российской Федерации</t>
  </si>
  <si>
    <t>000 2 02 20000 00 0000 151</t>
  </si>
  <si>
    <t>Субсидии бюджетам бюджетной системы Российской Федерации (межбюджетные субсидии)</t>
  </si>
  <si>
    <t>000 2 02 29999 05 0000 151</t>
  </si>
  <si>
    <t>Прочие субсидии бюджетам муниципальных районов</t>
  </si>
  <si>
    <t>034 2 02 29999 05 0000 151</t>
  </si>
  <si>
    <t>Субсидии местным бюджетам на организацию в границах поселения электро-, тепло-, газо- и водоснабжения населения, водоотведения в части подготовки объектов коммунальной инфраструктуры к осенне-зимнему периоду</t>
  </si>
  <si>
    <t>000 2 02 30000 00 0000 151</t>
  </si>
  <si>
    <t>Субвенции бюджетам бюджетной системы Российской Федерации</t>
  </si>
  <si>
    <t>000 2 02 30024 05 0000 151</t>
  </si>
  <si>
    <t>Субвенции бюджетам муниципальных районов на выполнение передаваемых полномочий субъектов Российской Федерации, в том числе:</t>
  </si>
  <si>
    <t>034 2 02 30024 05 0000 151</t>
  </si>
  <si>
    <t>Cубвенции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</si>
  <si>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034 2 02 35120 05 0000 151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</si>
  <si>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</si>
  <si>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000 2 02 40000 00 0000 151</t>
  </si>
  <si>
    <t>Иные межбюджетные трансферты</t>
  </si>
  <si>
    <t>046 2 02 40014 05 0000 151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</si>
  <si>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</si>
  <si>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000 2 18 00000 00 0000 000</t>
  </si>
  <si>
    <t xml:space="preserve">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 </t>
  </si>
  <si>
    <t>000 2 18 00000 05 0000 151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</si>
  <si>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</si>
  <si>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034 2 18 60010 05 0000 151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</si>
  <si>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</si>
  <si>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000 2 19 00000 00 0000 000</t>
  </si>
  <si>
    <t>Возврат остатков субсидий, субвенций и иных межбюджетных трансфертов, имеющих целевое назначение, прошлых лет</t>
  </si>
  <si>
    <t>000 2 19 00000 05 0000 151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</si>
  <si>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</si>
  <si>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034 2 19 60010 05 0000 151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</si>
  <si>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</si>
  <si>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042 2 19 60010 05 0000 151</t>
  </si>
  <si>
    <t>046 2 19 60010 05 0000 151</t>
  </si>
  <si>
    <t>Первоначально утвержденные (установленные) решением о бюджете значения, тыс.руб.</t>
  </si>
  <si>
    <t>Фактически поступило, тыс.руб.</t>
  </si>
  <si>
    <t>Отклонение ("-" неисполнено, "+" перевыполнение первоначального плана), тыс.руб.</t>
  </si>
  <si>
    <t>Сведения о фактических поступлениях доходов по видам доходов в сравнении с первоначально утвержденными (установленными) решением о районном бюджете значениями за 2018 год</t>
  </si>
  <si>
    <t>Пояснение отклонений между фактическими и утвержденными (установленными) значениями</t>
  </si>
  <si>
    <t>034 1 11 07015 05 0000 120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</si>
  <si>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</si>
  <si>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000 2 02 20077 05 0000 151</t>
  </si>
  <si>
    <t>034 2 02 20077 05 0000 151</t>
  </si>
  <si>
    <t>Субсидии бюджетам муниципальных районов на софинансирование капитальных вложений в объекты муниципальной собственности</t>
  </si>
  <si>
    <t>Субсидии местным бюджетам на софинансирование капитальных вложений в объекты муниципальной собственности в рамках государственной программы Ненецкого автономного округа "Сохранение и развитие коренных малочисленных народов Севера в Ненецком автономном округе"</t>
  </si>
  <si>
    <t>В доход бюджета Заполярного района налог на доходы физических лиц (НДФЛ) поступил сверх запланированного объема. Такое увеличение связано с увеличением поступлений налога от нефтегазодобывающих организаций и обслуживающих их компаний, осуществляющих деятельность на территории Заполярного района, что приводит к ежегодному росту поступлений НДФЛ в районный бюджет.</t>
  </si>
  <si>
    <t>В доход бюджета Заполярного района перечислен НДФЛ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Плановые показатели по данному виду доходов не предусмотрены в связи с отсутствием системного характера их уплаты.</t>
  </si>
  <si>
    <t>В доход бюджета Заполярного района перечислен налог физическими лицами с доходов, полученных от продажи имущества, а также по договорам найма и договорам аренды имущества. Плановые показатели по данному виду доходов не предусмотрены в связи с отсутствием системного характера их уплаты.</t>
  </si>
  <si>
    <t>Снижение поступлений налога по отношению к плану связано со снижением доходов хозяйствующих субъектов, применяющих упрощенную систему налогообложения осуществляющих деятельность на межселенной территории Заполярного района.</t>
  </si>
  <si>
    <t>Не выполнение плановых показателей по единому налогу на вмененный доход связано, главным образом, с тем, что по решению налогового органа из районного бюджета в бюджет городского округа г. Нарьян-Мар произведен зачет налога за 2015-2017 гг. и 1 квартал 2018 года в общей сумме 1 370,0 т.р. по ИП Чупровой Татьяне Петровне.</t>
  </si>
  <si>
    <t>В доход бюджета Заполярного района поступил единый налог на вмененный доход для отдельных видов деятельности за налоговые периоды, истекшие до 1 января 2011 года.</t>
  </si>
  <si>
    <t>Превышение плановых показателей по единому сельскохозяйственному налогу связано с увеличением доходов сельхозкооперативов, осуществляющих деятельность на территории Заполярного района.</t>
  </si>
  <si>
    <t>Превышение плановых показателей по налогу, взимаемому в связи с применением патентной системы налогообложения, связано с поступлением задолженности по налогу за 2017 год от индивидуального предпринимателя, оказывающего автотранспортные услуги по перевозке грузов автомобильным транспортом на территории МО «Пешский сельсовет».</t>
  </si>
  <si>
    <t>Плановые показатели по налогу на имущество физических лиц на 2018 год не предусмотрены. 
По данным отчетности налоговых органов формы № 5-МН «О налоговой базе и структуре начислений по местным налогам за 2016 год» (уточненный отчет от 27.10.2017) на межселенных территориях  Заполярного района расположено 3 объекта налогообложения, зарегистрировано 3 налогоплательщика, однако налог к уплате данным плательщикам не исчислен. 
По данным налоговой отчетности за 2017 год на межселенных территориях Заполярного района расположено 8 объектов налогообложения, зарегистрировано 8 налогоплательщиков, сумма налога, подлежащая уплате в бюджет, составила 2,0 т.р.
За отчетный год фактически поступило 3,3 т.р., из них 1,8 т.р. зачислены в районный бюджет с кодами ОКТМО поселений.</t>
  </si>
  <si>
    <t>Плановые показатели по земельному налогу с организаций на 2018 год определены в соответствии со сведениями, предоставленными Межрайонной ИФНС России № 4 по Архангельской области и Ненецкому автономному округу.
За отчетный год налог поступил от ГБУ НАО «Центр арктического туризма» в сумме 296,4 т.р. (в том числе пени 8,2 т.р.), а также от ООО «Арктикатрансэкскавация» в сумме 33,59 руб. (08.08.2018 г. выкуплено в собственность 3 земельных участка). В тоже время, по решению Администратора доходов из районного бюджета в бюджет городского поселения РП Искателей произведен зачет налога за 2017 год в сумме 0,3 т.р., перечисленный ФГБУ «Государственный заповедник «Ненецкий».</t>
  </si>
  <si>
    <t>Плановые показатели по земельному налогу с физических лиц на 2018 год не предусмотрены.
По данным отчетности налоговых органов формы № 5-МН «О налоговой базе и структуре начислений по местным налогам за 2016 год» (уточненный отчет от 27.10.2017) на межселенных территориях Заполярного района расположено 12 объектов налогообложения, из них налог исчисляется в отношении 9 земельных участков, зарегистрировано 9 налогоплательщиков, из них 6 плательщикам налоговое уведомление не направлено, так как налог исчислен на сумму менее 100 рублей, сумма налога, подлежащая уплате в бюджет, составила 2,0 т.р.
По данным налоговой отчетности за 2017 год на межселенных территориях  Заполярного района расположено 12 объектов налогообложения, из них налог исчисляется в отношении 7 земельных участков, зарегистрировано 9 налогоплательщиков, из них налог к уплате исчисляется 7 плательщикам, однако налог к уплате данным плательщикам не исчислен.
За отчетный год в районный бюджет налоговые платежи поступили в сумме 1,1 т.р. В тоже время из районного бюджета произведены возвраты пени по налогу в сумме 1,0 т.р.</t>
  </si>
  <si>
    <t>Плановые показатели по государственной пошлине на 2018 год определены в соответствии со сведениями, предоставленными Межрайонной ИФНС России № 4 по Архангельской области и Ненецкому автономному округу. Однако прогноз не оправдался, т.к. поступления по данному источнику зависят от количества обращений граждан в суды общей юрисдикции и к мировым судьям.</t>
  </si>
  <si>
    <t>Перевыполнение плановых показателей, связано с поступлением задолженности по арендным платежам за прошлые периоды от ООО «Татнефть-НАО», ЗАО «Севергеология», ООО «ЛУКОЙЛ-Коми».</t>
  </si>
  <si>
    <t>По сравнению с плановыми показателями поступило платежей меньше что, связано с уменьшением поступлений арендной платы от ГУП НАО «Ненецкая агропромышленная компания» за аренду земельного участка в с. Тельвиска, что обусловлено снижением кадастровой стоимости земельного участка по итогам переоценки, проведенной в конце 2017 года.</t>
  </si>
  <si>
    <t>Поступление платежей сверх плана связано с поступлением задолженности по арендным платежам за прошлые периоды от ОАО «Нарьян-Марсейсморазведка», ИП Виноградова В.В., ЗАО «Ненецкая топливно-энергетическая компания».</t>
  </si>
  <si>
    <t>Поступление платежей ниже плановых показателей связано с уменьшением площади земельного участка, предоставленного в аренду МП ЗР «Севержилкомсервис» под производственную территорию по ул. Рыбников, д. 17Б (доп. соглашение к договору от 24.01.2018 № 2, распространившее правоотношения с 15 августа 2017 года).</t>
  </si>
  <si>
    <t>Первоначально утвержденные решением о бюджете плановые показатели по доходам от сдачи в аренду нежилых помещений, находящихся в оперативном управлении МКУ ЗР «Северное», не исполнены, т.к. при формировании прогноза поступлений по данному источнику учтено увеличение стоимости арендной платы. В тоже время при заключении договора аренды нежилых помещений на 2018 год с ГКУ НАО "Централизованная бухгалтерия" по соглашению сторон размер арендной платы сохранен на уровне 2017 года, что связано с ограниченным финансовым положением арендатора.
За отчетный год платежи в районный бюджет поступили от ПАО «МТС» в сумме 58,9 т.р., ОАО «Теле2-Санкт-Петербург» - 57,7 т.р., ГКУ НАО «Централизованная бухгалтерия» - 2 453,0 т.р.</t>
  </si>
  <si>
    <t>Плановые показатели по доходам от сдачи в аренду имущества, составляющего казну Заполярного района, первоначально не утверждены.
В отчетном году в аренду предоставлено следующее имущество:
- объекты тепло-, водоснабжения в п. Красное - ООО "Автоматика Сервис" (договор от 22.12.2017 № 01-16-314/17), платежи по договору за отчетный год составили 142,8 т.р.,
- общественная баня на 10 человек в с. Нижняя Пеша - ООО "НАО ремстрой плюс" (договор от 03.05.2018 № 01-16-167/18), платежи по договору за отчетный год составили 77,5 т.р.</t>
  </si>
  <si>
    <t>Доходы от перечисления части прибыли муниципальных предприятий Заполярного района в отчетном году не поступали. По данным бухгалтерской отчетности за 2017 год муниципальными предприятиями Заполярного района получены убытки МП ЗР «Севержилкомсервис» – 33 366,0 т.р., МП ЗР «Северная транспортная компания» – 6 615,0 т.р.
Решением Совета муниципального района «Заполярный район» от 05.07.2018 № 399-р Приложение 3 «Доходы от отчисления части прибыли муниципальными предприятиями муниципального района «Заполярный район» на 2018 год» к решению Совета муниципального района «Заполярный район» от 21 декабря 2017 года № 357-р «О районном бюджете на 2018 год и плановый период 2019-2020 годов» исключено.</t>
  </si>
  <si>
    <t>Плановые показатели по прочим доходам от использования имущества, находящегося в собственности Заполярного района, первоначально не утверждены.
В отчетном году введена плата за наем служебных жилых помещений, находящихся в собственности Заполярного района (в наем предоставлено 10 квартир общей площадью 459 кв. м).</t>
  </si>
  <si>
    <t>Плановые показатели на 2018 год по платежам за негативное воздействие на окружающую среду первоначально утверждены в соответствии с прогнозом Управления Росприроднадзора по Ненецкому автономному округу.
Значительный рост платежей связан с увеличение поступлений от ряда компаний-недропользователей (ООО «РН-Северная нефть», ООО «Компания Полярное сияние», ООО «Зарубежнефть-добыча Харьяга») что по сведениям администратора доходов связано с увеличением объемов выбросов, сбросов и размещенных отходов в связи с изменением производственного процесса.
Кроме того, поступила плата за размещение отходов производства за 2016 год от ООО «РН-Северная нефть» в сумме 11 032,9 т.р., взысканная по решению Арбитражного суда Республики Коми от 18.04.2018 дело №А29-161/2018.</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</si>
  <si>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поступила компенсационная стоимость за снос зеленых насаждений на межселенной территории Заполярного района от ООО «Зарубежнефть-добыча Харьяга».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</si>
  <si>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зачислено возмещение расходов за 2017 год на выплату пособий по временной нетрудоспособности и в связи с материнством.</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</si>
  <si>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зачислена дебиторская задолженность за 2017 год по страховым взносам на обязательное социальное страхование на случай временной нетрудоспособности и в связи с материнством.</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</si>
  <si>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зачислены:
- дебиторская задолженность за 2017 год от Фонда социального страхования - 41,5 т.р., 
- дебиторская задолженность за 2017 год от сотрудников МКУ ЗР «Северное» - 2,3 т.р.,
- возврат необоснованно выплаченной в 2017 году компенсации проезда к месту отдыха и обратно, выявленной в ходе проверки Управлением финансов Администрации Заполярного района, и восстановленных сотрудником МКУ ЗР «Северное» в добровольном порядке - 2,3 т.р.,
- возврат по исполнительному листу авансового платежа, перечисленного ООО «СТОУНТЭКС» в соответствии с муниципальным контрактом № 60/10 от 22.12.2010 на выполнение подрядных работ по строительству объекта «Школа-сад на 80 мест в пос. Бугрино» - 344,0 т.р.,
- в соответствии с актом проверки КСП Заполярного района возврат средств субсидии, предоставленной в 2016 году МП ЗР «Севержилкомсервис» на частичное обеспечение (возмещение) затрат, возникающих при проведении мероприятий по подготовке объектов коммунальной инфраструктуры к осенне-зимнему периоду - 623,3 т.р., 
- возмещение расходов по уплате госпошлины, перечисленной в 2017 году МКУ ЗР «Северное» за обращения в суд - 335,8 т.р.,
- возмещение расходов за выполненные работы по демонтажу и услуги по хранению рекламной конструкции, оплаченные в 2017 году Администрацией Заполярного района - 14,7 т.р.,
- возмещение расходов за выполненные ремонтные работы, связанные с устранением недостатков выполненных работ, выявленных в пределах гарантийного срока, оплаченные в 2017 году МКУ ЗР «Северное» - 97,6 т.р.,
- возврат средств, перечисленных в 2017 году МКУ ЗР «Северное» за теплоснабжение объекта «12-квартирный жилой дом в п. Харута НАО», в результате корректировки стоимости услуги в связи с уменьшением объема потребленной теплоэнергии, выявленной в отчетном году при сверке взаимных расчетов с МП ЗР «Севержилкомсервис» - 31,4 т.р.</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</si>
  <si>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</si>
  <si>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поступила сумма страхового возмещения по договору ОСАГО от ПАО СК «Росгосстрах» согласно акту о страховом случае № 0016274357-002 от 06.03.2018.</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</si>
  <si>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поступила сумма задатка, внесенного ООО «Савамел-Сервис» в обеспечение заявки на участие в конкурсе на право заключения договора аренды муниципального имущества, необходимого для осуществления теплоснабжения объекта «Школа на 300 мест в п. Красное Ненецкого автономного округа», и признанного победителем конкурса, уклонившимся от заключения договора.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</si>
  <si>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 штрафы за нарушение законодательства Российской Федерации об административных правонарушениях, взысканные комиссией по делам несовершеннолетних при Администрации Заполярного района – 142,0 т.р., 
- неустойки за нарушение срока выполненных работ (оказанных услуг, поставки товаров) по муниципальным контрактам – 1 789,0 т.р.</t>
  </si>
  <si>
    <t>Плановые показатели на 2018 год по данному виду штрафов первоначально утверждены в соответствии с прогнозом Управления Министерства внутренних дел Российской Федерации по Ненецкому автономному округу. По факту платежи поступили сверх первоначально утвержденного плана.</t>
  </si>
  <si>
    <t>Доходы от оказания платных услуг поступили в районный бюджет за услуги, оказанные МКУ ЗР «Северное» по составлению сметной документации. 
Плановые показатели по данному источнику сформированы по среднему значению за три предыдущих года. По факту платежи за отчетный год поступили сверх первоначально утвержденного плана.</t>
  </si>
  <si>
    <t>Плановые показатели по доходам, поступающим в порядке возмещения расходов, понесенных в связи с эксплуатацией имущества Заполярного района, первоначально сформированы по среднему значению за три предыдущих года. 
Увеличение поступлений по указанному доходному источнику связано с ростом платежей за помещения административного здания по адресу ул. Губкина д. 3 корпус Б, предоставленные в пользование ГБУК НАО "Клуб "Созвездие" пос. Искателей", что обусловлено возмещением расходов по оплате услуг круглосуточной охраны здания. В 2017 году по соглашению сторон указанные расходы учреждение не возмещало в связи с ограниченным финансовым положением.</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</si>
  <si>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За 2018 год из районного бюджета произведены возвраты в окружной бюджет остатков субсидий неиспользованных в 2017 году, из них:
- 604,6 т.р. – остаток субсидии прошлых лет, предусмотренной местным бюджетам на организацию в границах поселения электро-, тепло-, газо- и водоснабжения населения, водоотведения в части подготовки объектов коммунальной инфраструктуры к осенне-зимнему периоду в рамках государственной программы «Модернизация жилищно-коммунального хозяйства Ненецкого автономного округа», поступившей по акту проверки КСП Заполярного района от МП ЗР «СЖКС» (мероприятие «Замена трансформаторной подстанции и ремонт ЛЭП от ДЭС до детского сада в п. Усть-Кара»),
- 344,0 т.р. – остаток субсидии прошлых лет, предусмотренной долгосрочной целевой программой «Социальное развитие села на территории Ненецкого автономного округа на 2009-2015 годы», поступившей по исполнительном листу от ООО «Стоунтекс» (мероприятие «Выполнение работ по строительству объекта «Школа-сад на 80 мест в п. Бугрино»).</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</si>
  <si>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За 2018 год из районного бюджета произведены возвраты в бюджеты поселений остатков иных межбюджетных трансфертов полученных в 2017 году и неиспользованных по состоянию на 01.01.2018, переданных в районный бюджет на осуществление части полномочий по решению вопросов местного значения в соответствии с заключенными соглашениями (на осуществление переданных полномочий по определению поставщиков (подрядчиков, исполнителей).</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</si>
  <si>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За 2018 год из районного бюджета произведены возвраты в бюджеты поселений остатков иных межбюджетных трансфертов полученных в 2017 году и неиспользованных по состоянию на 01.01.2018, переданных в районный бюджет на осуществление части полномочий по решению вопросов местного значения в соответствии с заключенными соглашениями (на осуществление переданных полномочий контрольно-счетных органов поселений).</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</si>
  <si>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В доход районного бюджета поступили:
- 7,2 т.р. – возврат согласно представления КСП Заполярного района от 04.07.2018 № 23 иных межбюджетных трансфертов, полученных из районного бюджета в 2017 году МО «Тиманский сельсовет» в рамках муниципальной программы «Защита населения и территорий от ЧС, обеспечение пожарной безопасности и безопасности на водных объектах, антитеррористическая защищенность на территории муниципального района «Заполярный район» на 2014-2020 годы» (средства районного бюджета),
- 8,7 т.р. – возврат согласно представления КСП Заполярного района от 04.07.2018 № 24 иных межбюджетных трансфертов, полученных из районного бюджета в 2017 году МО «Канинский сельсовет» в рамках подпрограммы 5 «Развитие социальной инфраструктуры и создание комфортных условий проживания в поселениях муниципального района «Заполярный район» муниципальной программы «Комплексное развитие поселений муниципального района «Заполярный район» на 2017-2019 годы» (средства районного бюджета).</t>
  </si>
  <si>
    <t>Поступление платежей ниже плановых показателей связано с тем, что межбюджетные трансферты из окружного бюджета предоставлены под фактическую потребность для исполнения расходных обязательств.</t>
  </si>
  <si>
    <t>Плановые показатели не исполнены, т.к. в декабре отчетного года из районного бюджета в окружной бюджет произведен возврат трансфертов в связи с отсутствием расходных обязательств, подлежащих исполнению за счет средств указанной субвенции.</t>
  </si>
  <si>
    <t>Указанная субсидия предусмотрена в районном бюджете за счет средств окружного бюджета на приобретение 2 квартир в 2-квартирном жилом доме № 1 в п. Бугрино МО "Колгуевский сельсовет" НАО.
Первоначально утвержденные плановые показатели не исполнены, т.к. бюджетные ассигнования, предусмотренные на предоставление указанной субсидии, исключены из окружного бюджета законом НАО от 18.12.2018 № 25-ОЗ "О внесении изменений в закон Ненецкого автономного округа "Об окружном бюджете на 2018 год и на плановый период 2019 и 2020 годов" в связи с ожидаемым не освоением средств до конца 2018 года.</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</si>
  <si>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реализации муниципального имущества (моторная лодка «Вельбот-63Р») по программе приватизации муниципального имущества Заполярного района на 2018 год, утвержденной решением Совета муниципального района «Заполярный район» от 07.06.2017 № 322-р (в ред. решения от 22.02.2018 № 374-р). Согласно отчету от 18.05.2018 года № 1014/18 «Об оценке рыночной стоимости моторной лодки «Вельбот-63Р» рыночная стоимость с учетом НДС составила 546,0 т.р. Имущество приватизировано на торгах посредством публичного предложения, в результате которых стоимость сложилась 273,0 т.р. (с учетом НДС).</t>
  </si>
  <si>
    <t>Плановые показатели по данному виду доходов администратором платежей первоначально не определены в связи с отсутствием системного характера их уплаты.
Средства поступили в районный бюджет от продажи земельных участков, государственная собственность на которые не разграничена и которые расположены на межселенной территории Заполярного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</si>
</sst>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_р_._-;\-* #,##0.0_р_._-;_-* &quot;-&quot;??_р_._-;_-@_-"/>
    <numFmt numFmtId="165" formatCode="_-* #,##0.0_р_._-;\-* #,##0.0_р_._-;_-* &quot;-&quot;?_р_._-;_-@_-"/>
    <numFmt numFmtId="166" formatCode="#,##0.0"/>
  </numFmts>
  <fonts count="7" x14ac:knownFonts="1">
    <font>
      <sz val="11"/>
      <color theme="1"/>
      <name val="Calibri"/>
      <family val="2"/>
      <scheme val="minor"/>
    </font>
    <font>
      <sz val="11"/>
      <color theme="1"/>
      <name val="Calibri"/>
      <family val="2"/>
      <scheme val="minor"/>
    </font>
    <font>
      <sz val="11"/>
      <name val="Times New Roman"/>
      <family val="1"/>
      <charset val="204"/>
    </font>
    <font>
      <b/>
      <sz val="11"/>
      <name val="Times New Roman"/>
      <family val="1"/>
      <charset val="204"/>
    </font>
    <font>
      <sz val="10"/>
      <name val="Arial Cyr"/>
      <charset val="204"/>
    </font>
    <font>
      <sz val="10"/>
      <name val="Arial"/>
      <family val="2"/>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0" fontId="5" fillId="0" borderId="0"/>
    <xf numFmtId="0" fontId="4" fillId="0" borderId="0"/>
  </cellStyleXfs>
  <cellXfs count="43">
    <xf numFmtId="0" fontId="0" fillId="0" borderId="0" xfId="0"/>
    <xf numFmtId="0" fontId="2" fillId="2" borderId="0" xfId="0" applyFont="1" applyFill="1" applyBorder="1" applyAlignment="1">
      <alignment horizontal="center" wrapText="1"/>
    </xf>
    <xf numFmtId="0" fontId="2" fillId="2" borderId="0" xfId="0" applyFont="1" applyFill="1" applyBorder="1" applyAlignment="1">
      <alignment horizontal="right" wrapText="1"/>
    </xf>
    <xf numFmtId="0" fontId="2" fillId="2" borderId="0" xfId="0" applyFont="1" applyFill="1"/>
    <xf numFmtId="0" fontId="3" fillId="2" borderId="0" xfId="0" applyFont="1" applyFill="1" applyBorder="1" applyAlignment="1">
      <alignment horizontal="center" wrapText="1"/>
    </xf>
    <xf numFmtId="0" fontId="3" fillId="2" borderId="0" xfId="0" applyFont="1" applyFill="1"/>
    <xf numFmtId="0" fontId="2" fillId="2" borderId="0" xfId="0" applyFont="1" applyFill="1" applyAlignment="1">
      <alignment horizontal="center"/>
    </xf>
    <xf numFmtId="164" fontId="2" fillId="0" borderId="1" xfId="1"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horizontal="center" vertical="center"/>
    </xf>
    <xf numFmtId="3" fontId="2" fillId="0" borderId="3" xfId="0" applyNumberFormat="1"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165" fontId="3" fillId="0" borderId="1" xfId="0" applyNumberFormat="1" applyFont="1" applyFill="1" applyBorder="1" applyAlignment="1">
      <alignment horizontal="center" vertical="center"/>
    </xf>
    <xf numFmtId="0" fontId="2" fillId="0" borderId="1" xfId="0" applyFont="1" applyFill="1" applyBorder="1" applyAlignment="1">
      <alignment vertical="center"/>
    </xf>
    <xf numFmtId="165" fontId="3" fillId="0" borderId="1" xfId="1" applyNumberFormat="1" applyFont="1" applyFill="1" applyBorder="1" applyAlignment="1">
      <alignment horizontal="center" vertical="center"/>
    </xf>
    <xf numFmtId="0" fontId="3"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165" fontId="2" fillId="0" borderId="1" xfId="1"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3" fillId="0" borderId="1" xfId="2" applyFont="1" applyFill="1" applyBorder="1" applyAlignment="1">
      <alignment horizontal="center" vertical="center"/>
    </xf>
    <xf numFmtId="0" fontId="2" fillId="0" borderId="1" xfId="2" applyFont="1" applyFill="1" applyBorder="1" applyAlignment="1">
      <alignment horizontal="center" vertical="center"/>
    </xf>
    <xf numFmtId="49" fontId="2" fillId="0" borderId="1" xfId="2"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vertical="center" wrapText="1"/>
    </xf>
    <xf numFmtId="0" fontId="2" fillId="0" borderId="2" xfId="2" applyNumberFormat="1" applyFont="1" applyFill="1" applyBorder="1" applyAlignment="1" applyProtection="1">
      <alignment vertical="center" wrapText="1"/>
    </xf>
    <xf numFmtId="166" fontId="2" fillId="0" borderId="2" xfId="0" applyNumberFormat="1" applyFont="1" applyFill="1" applyBorder="1" applyAlignment="1" applyProtection="1">
      <alignment vertical="center" wrapText="1"/>
      <protection locked="0"/>
    </xf>
    <xf numFmtId="0" fontId="3" fillId="0" borderId="1" xfId="3" applyFont="1" applyFill="1" applyBorder="1" applyAlignment="1">
      <alignment vertical="center" wrapText="1"/>
    </xf>
    <xf numFmtId="0" fontId="2" fillId="0" borderId="1" xfId="3" applyFont="1" applyFill="1" applyBorder="1" applyAlignment="1">
      <alignment vertical="center" wrapText="1"/>
    </xf>
    <xf numFmtId="0" fontId="3" fillId="0" borderId="1"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4" xfId="0" applyFont="1" applyFill="1" applyBorder="1" applyAlignment="1">
      <alignment horizontal="left" vertical="center"/>
    </xf>
    <xf numFmtId="0" fontId="3" fillId="2" borderId="0" xfId="0" applyFont="1" applyFill="1" applyBorder="1" applyAlignment="1">
      <alignment horizontal="center" wrapText="1"/>
    </xf>
    <xf numFmtId="0" fontId="6" fillId="0" borderId="1" xfId="0" applyFont="1" applyFill="1" applyBorder="1" applyAlignment="1">
      <alignment vertical="center" wrapText="1"/>
    </xf>
  </cellXfs>
  <cellStyles count="4">
    <cellStyle name="Обычный" xfId="0" builtinId="0"/>
    <cellStyle name="Обычный_Лист1" xfId="2"/>
    <cellStyle name="Обычный_Лист3" xfId="3"/>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24"/>
  <sheetViews>
    <sheetView tabSelected="1" zoomScaleNormal="100" workbookViewId="0">
      <selection activeCell="F8" sqref="F8"/>
    </sheetView>
  </sheetViews>
  <sheetFormatPr defaultColWidth="9.140625" defaultRowHeight="15" x14ac:dyDescent="0.25"/>
  <cols>
    <col min="1" max="1" width="27.28515625" style="6" customWidth="1"/>
    <col min="2" max="2" width="45.42578125" style="3" customWidth="1"/>
    <col min="3" max="5" width="15.7109375" style="3" customWidth="1"/>
    <col min="6" max="6" width="61.7109375" style="3" customWidth="1"/>
    <col min="7" max="90" width="9.140625" style="3" customWidth="1"/>
    <col min="91" max="16384" width="9.140625" style="3"/>
  </cols>
  <sheetData>
    <row r="1" spans="1:6" x14ac:dyDescent="0.25">
      <c r="A1" s="1"/>
      <c r="B1" s="2"/>
    </row>
    <row r="2" spans="1:6" ht="30" customHeight="1" x14ac:dyDescent="0.25">
      <c r="A2" s="41" t="s">
        <v>149</v>
      </c>
      <c r="B2" s="41"/>
      <c r="C2" s="41"/>
      <c r="D2" s="41"/>
      <c r="E2" s="41"/>
      <c r="F2" s="41"/>
    </row>
    <row r="3" spans="1:6" x14ac:dyDescent="0.25">
      <c r="A3" s="4"/>
      <c r="B3" s="4"/>
    </row>
    <row r="4" spans="1:6" ht="108" customHeight="1" x14ac:dyDescent="0.25">
      <c r="A4" s="8" t="s">
        <v>0</v>
      </c>
      <c r="B4" s="9" t="s">
        <v>1</v>
      </c>
      <c r="C4" s="10" t="s">
        <v>146</v>
      </c>
      <c r="D4" s="11" t="s">
        <v>147</v>
      </c>
      <c r="E4" s="7" t="s">
        <v>148</v>
      </c>
      <c r="F4" s="12" t="s">
        <v>150</v>
      </c>
    </row>
    <row r="5" spans="1:6" x14ac:dyDescent="0.25">
      <c r="A5" s="13" t="s">
        <v>2</v>
      </c>
      <c r="B5" s="14" t="s">
        <v>3</v>
      </c>
      <c r="C5" s="15">
        <f>C6+C64</f>
        <v>748643.10000000009</v>
      </c>
      <c r="D5" s="15">
        <f>D6+D64</f>
        <v>833030</v>
      </c>
      <c r="E5" s="15">
        <f>E6+E64</f>
        <v>84386.900000000009</v>
      </c>
      <c r="F5" s="16"/>
    </row>
    <row r="6" spans="1:6" x14ac:dyDescent="0.25">
      <c r="A6" s="13" t="s">
        <v>4</v>
      </c>
      <c r="B6" s="13" t="s">
        <v>5</v>
      </c>
      <c r="C6" s="17">
        <f>C7+C11+C17+C21+C23+C32+C39+C48+C51</f>
        <v>721011.8</v>
      </c>
      <c r="D6" s="17">
        <f>D7+D11+D17+D21+D23+D32+D39+D48+D51</f>
        <v>812812.4</v>
      </c>
      <c r="E6" s="17">
        <f>E7+E11+E17+E21+E23+E32+E39+E48+E51</f>
        <v>91800.6</v>
      </c>
      <c r="F6" s="16"/>
    </row>
    <row r="7" spans="1:6" s="5" customFormat="1" ht="14.25" x14ac:dyDescent="0.2">
      <c r="A7" s="13" t="s">
        <v>6</v>
      </c>
      <c r="B7" s="18" t="s">
        <v>7</v>
      </c>
      <c r="C7" s="17">
        <f>C8+C9+C10</f>
        <v>605827.5</v>
      </c>
      <c r="D7" s="17">
        <f>D8+D9+D10</f>
        <v>648966.80000000005</v>
      </c>
      <c r="E7" s="17">
        <f>E8+E9+E10</f>
        <v>43139.3</v>
      </c>
      <c r="F7" s="18"/>
    </row>
    <row r="8" spans="1:6" ht="105" x14ac:dyDescent="0.25">
      <c r="A8" s="19" t="s">
        <v>8</v>
      </c>
      <c r="B8" s="20" t="s">
        <v>9</v>
      </c>
      <c r="C8" s="21">
        <v>605827.5</v>
      </c>
      <c r="D8" s="22">
        <v>648614</v>
      </c>
      <c r="E8" s="22">
        <f>D8-C8</f>
        <v>42786.5</v>
      </c>
      <c r="F8" s="20" t="s">
        <v>157</v>
      </c>
    </row>
    <row r="9" spans="1:6" ht="135" x14ac:dyDescent="0.25">
      <c r="A9" s="19" t="s">
        <v>10</v>
      </c>
      <c r="B9" s="20" t="s">
        <v>11</v>
      </c>
      <c r="C9" s="21">
        <v>0</v>
      </c>
      <c r="D9" s="22">
        <v>49.5</v>
      </c>
      <c r="E9" s="22">
        <f t="shared" ref="E9:E31" si="0">D9-C9</f>
        <v>49.5</v>
      </c>
      <c r="F9" s="20" t="s">
        <v>158</v>
      </c>
    </row>
    <row r="10" spans="1:6" ht="90" x14ac:dyDescent="0.25">
      <c r="A10" s="19" t="s">
        <v>12</v>
      </c>
      <c r="B10" s="20" t="s">
        <v>13</v>
      </c>
      <c r="C10" s="21">
        <v>0</v>
      </c>
      <c r="D10" s="22">
        <v>303.3</v>
      </c>
      <c r="E10" s="22">
        <f t="shared" si="0"/>
        <v>303.3</v>
      </c>
      <c r="F10" s="20" t="s">
        <v>159</v>
      </c>
    </row>
    <row r="11" spans="1:6" x14ac:dyDescent="0.25">
      <c r="A11" s="13" t="s">
        <v>14</v>
      </c>
      <c r="B11" s="14" t="s">
        <v>15</v>
      </c>
      <c r="C11" s="17">
        <f>C12+C13+C14+C15+C16</f>
        <v>28843.9</v>
      </c>
      <c r="D11" s="17">
        <f t="shared" ref="D11:E11" si="1">D12+D13+D14+D15+D16</f>
        <v>27458.999999999996</v>
      </c>
      <c r="E11" s="17">
        <f t="shared" si="1"/>
        <v>-1384.9000000000008</v>
      </c>
      <c r="F11" s="16"/>
    </row>
    <row r="12" spans="1:6" ht="60" x14ac:dyDescent="0.25">
      <c r="A12" s="19" t="s">
        <v>16</v>
      </c>
      <c r="B12" s="20" t="s">
        <v>17</v>
      </c>
      <c r="C12" s="22">
        <v>34.4</v>
      </c>
      <c r="D12" s="22">
        <v>7</v>
      </c>
      <c r="E12" s="22">
        <f>D12-C12</f>
        <v>-27.4</v>
      </c>
      <c r="F12" s="37" t="s">
        <v>160</v>
      </c>
    </row>
    <row r="13" spans="1:6" ht="90" x14ac:dyDescent="0.25">
      <c r="A13" s="19" t="s">
        <v>18</v>
      </c>
      <c r="B13" s="20" t="s">
        <v>19</v>
      </c>
      <c r="C13" s="22">
        <v>11976.5</v>
      </c>
      <c r="D13" s="22">
        <v>10442.700000000001</v>
      </c>
      <c r="E13" s="22">
        <f t="shared" si="0"/>
        <v>-1533.7999999999993</v>
      </c>
      <c r="F13" s="20" t="s">
        <v>161</v>
      </c>
    </row>
    <row r="14" spans="1:6" ht="45" x14ac:dyDescent="0.25">
      <c r="A14" s="19" t="s">
        <v>20</v>
      </c>
      <c r="B14" s="20" t="s">
        <v>21</v>
      </c>
      <c r="C14" s="22">
        <v>0</v>
      </c>
      <c r="D14" s="22">
        <v>1.4</v>
      </c>
      <c r="E14" s="22">
        <f t="shared" si="0"/>
        <v>1.4</v>
      </c>
      <c r="F14" s="20" t="s">
        <v>162</v>
      </c>
    </row>
    <row r="15" spans="1:6" ht="60" x14ac:dyDescent="0.25">
      <c r="A15" s="19" t="s">
        <v>22</v>
      </c>
      <c r="B15" s="20" t="s">
        <v>23</v>
      </c>
      <c r="C15" s="22">
        <v>16640</v>
      </c>
      <c r="D15" s="22">
        <v>16794.099999999999</v>
      </c>
      <c r="E15" s="22">
        <f t="shared" si="0"/>
        <v>154.09999999999854</v>
      </c>
      <c r="F15" s="20" t="s">
        <v>163</v>
      </c>
    </row>
    <row r="16" spans="1:6" ht="93" customHeight="1" x14ac:dyDescent="0.25">
      <c r="A16" s="19" t="s">
        <v>24</v>
      </c>
      <c r="B16" s="20" t="s">
        <v>25</v>
      </c>
      <c r="C16" s="22">
        <v>193</v>
      </c>
      <c r="D16" s="22">
        <v>213.8</v>
      </c>
      <c r="E16" s="22">
        <f t="shared" si="0"/>
        <v>20.800000000000011</v>
      </c>
      <c r="F16" s="20" t="s">
        <v>164</v>
      </c>
    </row>
    <row r="17" spans="1:105" s="5" customFormat="1" ht="15" customHeight="1" x14ac:dyDescent="0.2">
      <c r="A17" s="13" t="s">
        <v>26</v>
      </c>
      <c r="B17" s="14" t="s">
        <v>27</v>
      </c>
      <c r="C17" s="15">
        <f>SUM(C18:C20)</f>
        <v>250</v>
      </c>
      <c r="D17" s="15">
        <f t="shared" ref="D17:E17" si="2">SUM(D18:D20)</f>
        <v>299.50000000000006</v>
      </c>
      <c r="E17" s="15">
        <f t="shared" si="2"/>
        <v>49.500000000000021</v>
      </c>
      <c r="F17" s="18"/>
    </row>
    <row r="18" spans="1:105" ht="210" x14ac:dyDescent="0.25">
      <c r="A18" s="19" t="s">
        <v>28</v>
      </c>
      <c r="B18" s="20" t="s">
        <v>29</v>
      </c>
      <c r="C18" s="22">
        <v>0</v>
      </c>
      <c r="D18" s="22">
        <v>3.3</v>
      </c>
      <c r="E18" s="22">
        <f t="shared" si="0"/>
        <v>3.3</v>
      </c>
      <c r="F18" s="20" t="s">
        <v>165</v>
      </c>
    </row>
    <row r="19" spans="1:105" ht="188.25" customHeight="1" x14ac:dyDescent="0.25">
      <c r="A19" s="19" t="s">
        <v>30</v>
      </c>
      <c r="B19" s="20" t="s">
        <v>31</v>
      </c>
      <c r="C19" s="22">
        <v>250</v>
      </c>
      <c r="D19" s="22">
        <v>296.10000000000002</v>
      </c>
      <c r="E19" s="22">
        <f t="shared" si="0"/>
        <v>46.100000000000023</v>
      </c>
      <c r="F19" s="20" t="s">
        <v>166</v>
      </c>
    </row>
    <row r="20" spans="1:105" ht="300" x14ac:dyDescent="0.25">
      <c r="A20" s="19" t="s">
        <v>32</v>
      </c>
      <c r="B20" s="20" t="s">
        <v>33</v>
      </c>
      <c r="C20" s="22">
        <v>0</v>
      </c>
      <c r="D20" s="22">
        <v>0.1</v>
      </c>
      <c r="E20" s="22">
        <f t="shared" si="0"/>
        <v>0.1</v>
      </c>
      <c r="F20" s="20" t="s">
        <v>167</v>
      </c>
    </row>
    <row r="21" spans="1:105" s="5" customFormat="1" ht="15" customHeight="1" x14ac:dyDescent="0.2">
      <c r="A21" s="13" t="s">
        <v>34</v>
      </c>
      <c r="B21" s="14" t="s">
        <v>35</v>
      </c>
      <c r="C21" s="17">
        <f>C22</f>
        <v>90</v>
      </c>
      <c r="D21" s="17">
        <f t="shared" ref="D21:E21" si="3">D22</f>
        <v>18</v>
      </c>
      <c r="E21" s="17">
        <f t="shared" si="3"/>
        <v>-72</v>
      </c>
      <c r="F21" s="18"/>
    </row>
    <row r="22" spans="1:105" ht="105" x14ac:dyDescent="0.25">
      <c r="A22" s="19" t="s">
        <v>36</v>
      </c>
      <c r="B22" s="20" t="s">
        <v>37</v>
      </c>
      <c r="C22" s="22">
        <v>90</v>
      </c>
      <c r="D22" s="22">
        <v>18</v>
      </c>
      <c r="E22" s="22">
        <f t="shared" si="0"/>
        <v>-72</v>
      </c>
      <c r="F22" s="20" t="s">
        <v>168</v>
      </c>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row>
    <row r="23" spans="1:105" ht="45" customHeight="1" x14ac:dyDescent="0.25">
      <c r="A23" s="13" t="s">
        <v>38</v>
      </c>
      <c r="B23" s="14" t="s">
        <v>39</v>
      </c>
      <c r="C23" s="17">
        <f>SUM(C24:C31)</f>
        <v>51902.100000000006</v>
      </c>
      <c r="D23" s="17">
        <f>SUM(D24:D31)</f>
        <v>63018.000000000007</v>
      </c>
      <c r="E23" s="17">
        <f>SUM(E24:E31)</f>
        <v>11115.899999999998</v>
      </c>
      <c r="F23" s="16"/>
    </row>
    <row r="24" spans="1:105" ht="120" customHeight="1" x14ac:dyDescent="0.25">
      <c r="A24" s="19" t="s">
        <v>40</v>
      </c>
      <c r="B24" s="20" t="s">
        <v>41</v>
      </c>
      <c r="C24" s="22">
        <v>33213.300000000003</v>
      </c>
      <c r="D24" s="22">
        <v>42755.6</v>
      </c>
      <c r="E24" s="22">
        <f t="shared" si="0"/>
        <v>9542.2999999999956</v>
      </c>
      <c r="F24" s="20" t="s">
        <v>169</v>
      </c>
    </row>
    <row r="25" spans="1:105" ht="105" customHeight="1" x14ac:dyDescent="0.25">
      <c r="A25" s="19" t="s">
        <v>42</v>
      </c>
      <c r="B25" s="20" t="s">
        <v>43</v>
      </c>
      <c r="C25" s="22">
        <v>4410.3999999999996</v>
      </c>
      <c r="D25" s="22">
        <v>2825.3</v>
      </c>
      <c r="E25" s="22">
        <f t="shared" si="0"/>
        <v>-1585.0999999999995</v>
      </c>
      <c r="F25" s="20" t="s">
        <v>170</v>
      </c>
    </row>
    <row r="26" spans="1:105" ht="105" customHeight="1" x14ac:dyDescent="0.25">
      <c r="A26" s="19" t="s">
        <v>44</v>
      </c>
      <c r="B26" s="20" t="s">
        <v>45</v>
      </c>
      <c r="C26" s="22">
        <v>7328.4</v>
      </c>
      <c r="D26" s="22">
        <v>11702.4</v>
      </c>
      <c r="E26" s="22">
        <f t="shared" si="0"/>
        <v>4374</v>
      </c>
      <c r="F26" s="20" t="s">
        <v>171</v>
      </c>
    </row>
    <row r="27" spans="1:105" ht="105" customHeight="1" x14ac:dyDescent="0.25">
      <c r="A27" s="19" t="s">
        <v>46</v>
      </c>
      <c r="B27" s="20" t="s">
        <v>47</v>
      </c>
      <c r="C27" s="22">
        <v>2675.6</v>
      </c>
      <c r="D27" s="22">
        <v>2556.3000000000002</v>
      </c>
      <c r="E27" s="22">
        <f t="shared" si="0"/>
        <v>-119.29999999999973</v>
      </c>
      <c r="F27" s="20" t="s">
        <v>172</v>
      </c>
    </row>
    <row r="28" spans="1:105" ht="201.75" customHeight="1" x14ac:dyDescent="0.25">
      <c r="A28" s="19" t="s">
        <v>48</v>
      </c>
      <c r="B28" s="20" t="s">
        <v>49</v>
      </c>
      <c r="C28" s="22">
        <v>3224.4</v>
      </c>
      <c r="D28" s="22">
        <v>2569.6</v>
      </c>
      <c r="E28" s="22">
        <f t="shared" si="0"/>
        <v>-654.80000000000018</v>
      </c>
      <c r="F28" s="20" t="s">
        <v>173</v>
      </c>
    </row>
    <row r="29" spans="1:105" ht="150" x14ac:dyDescent="0.25">
      <c r="A29" s="19" t="s">
        <v>50</v>
      </c>
      <c r="B29" s="20" t="s">
        <v>51</v>
      </c>
      <c r="C29" s="22">
        <v>0</v>
      </c>
      <c r="D29" s="22">
        <v>220.3</v>
      </c>
      <c r="E29" s="22">
        <f t="shared" si="0"/>
        <v>220.3</v>
      </c>
      <c r="F29" s="20" t="s">
        <v>174</v>
      </c>
    </row>
    <row r="30" spans="1:105" ht="195" x14ac:dyDescent="0.25">
      <c r="A30" s="19" t="s">
        <v>151</v>
      </c>
      <c r="B30" s="20" t="s">
        <v>152</v>
      </c>
      <c r="C30" s="22">
        <v>1050</v>
      </c>
      <c r="D30" s="22">
        <v>0</v>
      </c>
      <c r="E30" s="22">
        <f t="shared" si="0"/>
        <v>-1050</v>
      </c>
      <c r="F30" s="20" t="s">
        <v>175</v>
      </c>
    </row>
    <row r="31" spans="1:105" ht="105" x14ac:dyDescent="0.25">
      <c r="A31" s="19" t="s">
        <v>52</v>
      </c>
      <c r="B31" s="20" t="s">
        <v>53</v>
      </c>
      <c r="C31" s="22">
        <v>0</v>
      </c>
      <c r="D31" s="22">
        <v>388.5</v>
      </c>
      <c r="E31" s="22">
        <f t="shared" si="0"/>
        <v>388.5</v>
      </c>
      <c r="F31" s="20" t="s">
        <v>176</v>
      </c>
    </row>
    <row r="32" spans="1:105" ht="28.5" x14ac:dyDescent="0.25">
      <c r="A32" s="13" t="s">
        <v>54</v>
      </c>
      <c r="B32" s="14" t="s">
        <v>55</v>
      </c>
      <c r="C32" s="17">
        <f>C33</f>
        <v>32038.799999999999</v>
      </c>
      <c r="D32" s="17">
        <f t="shared" ref="D32:E32" si="4">D33</f>
        <v>61291.5</v>
      </c>
      <c r="E32" s="17">
        <f t="shared" si="4"/>
        <v>29252.700000000004</v>
      </c>
      <c r="F32" s="16"/>
    </row>
    <row r="33" spans="1:6" ht="30" customHeight="1" x14ac:dyDescent="0.25">
      <c r="A33" s="19" t="s">
        <v>56</v>
      </c>
      <c r="B33" s="20" t="s">
        <v>57</v>
      </c>
      <c r="C33" s="22">
        <f>C34+C35+C36+C37+C38</f>
        <v>32038.799999999999</v>
      </c>
      <c r="D33" s="22">
        <f t="shared" ref="D33:E33" si="5">D34+D35+D36+D37+D38</f>
        <v>61291.5</v>
      </c>
      <c r="E33" s="22">
        <f t="shared" si="5"/>
        <v>29252.700000000004</v>
      </c>
      <c r="F33" s="16"/>
    </row>
    <row r="34" spans="1:6" ht="38.25" customHeight="1" x14ac:dyDescent="0.25">
      <c r="A34" s="19" t="s">
        <v>58</v>
      </c>
      <c r="B34" s="20" t="s">
        <v>59</v>
      </c>
      <c r="C34" s="22">
        <v>12670.9</v>
      </c>
      <c r="D34" s="22">
        <v>4588.8999999999996</v>
      </c>
      <c r="E34" s="22">
        <f t="shared" ref="E34:E38" si="6">D34-C34</f>
        <v>-8082</v>
      </c>
      <c r="F34" s="38" t="s">
        <v>177</v>
      </c>
    </row>
    <row r="35" spans="1:6" ht="38.25" customHeight="1" x14ac:dyDescent="0.25">
      <c r="A35" s="19" t="s">
        <v>60</v>
      </c>
      <c r="B35" s="20" t="s">
        <v>61</v>
      </c>
      <c r="C35" s="22">
        <v>288.10000000000002</v>
      </c>
      <c r="D35" s="22">
        <v>224</v>
      </c>
      <c r="E35" s="22">
        <f t="shared" si="6"/>
        <v>-64.100000000000023</v>
      </c>
      <c r="F35" s="39"/>
    </row>
    <row r="36" spans="1:6" ht="37.5" customHeight="1" x14ac:dyDescent="0.25">
      <c r="A36" s="19" t="s">
        <v>62</v>
      </c>
      <c r="B36" s="20" t="s">
        <v>63</v>
      </c>
      <c r="C36" s="22">
        <v>3408.8</v>
      </c>
      <c r="D36" s="22">
        <v>29558.799999999999</v>
      </c>
      <c r="E36" s="22">
        <f>D36-C36</f>
        <v>26150</v>
      </c>
      <c r="F36" s="39"/>
    </row>
    <row r="37" spans="1:6" ht="38.25" customHeight="1" x14ac:dyDescent="0.25">
      <c r="A37" s="19" t="s">
        <v>64</v>
      </c>
      <c r="B37" s="20" t="s">
        <v>65</v>
      </c>
      <c r="C37" s="22">
        <v>0</v>
      </c>
      <c r="D37" s="22">
        <v>2.4</v>
      </c>
      <c r="E37" s="22">
        <f t="shared" si="6"/>
        <v>2.4</v>
      </c>
      <c r="F37" s="39"/>
    </row>
    <row r="38" spans="1:6" ht="66" customHeight="1" x14ac:dyDescent="0.25">
      <c r="A38" s="19" t="s">
        <v>66</v>
      </c>
      <c r="B38" s="20" t="s">
        <v>67</v>
      </c>
      <c r="C38" s="22">
        <v>15671</v>
      </c>
      <c r="D38" s="22">
        <v>26917.4</v>
      </c>
      <c r="E38" s="22">
        <f t="shared" si="6"/>
        <v>11246.400000000001</v>
      </c>
      <c r="F38" s="40"/>
    </row>
    <row r="39" spans="1:6" ht="28.5" x14ac:dyDescent="0.25">
      <c r="A39" s="23" t="s">
        <v>68</v>
      </c>
      <c r="B39" s="14" t="s">
        <v>69</v>
      </c>
      <c r="C39" s="17">
        <f>C40+C42</f>
        <v>2009.5</v>
      </c>
      <c r="D39" s="17">
        <f t="shared" ref="D39:E39" si="7">D40+D42</f>
        <v>5271.0000000000009</v>
      </c>
      <c r="E39" s="17">
        <f t="shared" si="7"/>
        <v>3261.5</v>
      </c>
      <c r="F39" s="16"/>
    </row>
    <row r="40" spans="1:6" x14ac:dyDescent="0.25">
      <c r="A40" s="23" t="s">
        <v>70</v>
      </c>
      <c r="B40" s="14" t="s">
        <v>71</v>
      </c>
      <c r="C40" s="17">
        <f>C41</f>
        <v>87.6</v>
      </c>
      <c r="D40" s="17">
        <f t="shared" ref="D40:E40" si="8">D41</f>
        <v>190.3</v>
      </c>
      <c r="E40" s="17">
        <f t="shared" si="8"/>
        <v>102.70000000000002</v>
      </c>
      <c r="F40" s="16"/>
    </row>
    <row r="41" spans="1:6" ht="105" x14ac:dyDescent="0.25">
      <c r="A41" s="24" t="s">
        <v>72</v>
      </c>
      <c r="B41" s="20" t="s">
        <v>73</v>
      </c>
      <c r="C41" s="22">
        <v>87.6</v>
      </c>
      <c r="D41" s="22">
        <v>190.3</v>
      </c>
      <c r="E41" s="22">
        <f t="shared" ref="E41:E63" si="9">D41-C41</f>
        <v>102.70000000000002</v>
      </c>
      <c r="F41" s="20" t="s">
        <v>187</v>
      </c>
    </row>
    <row r="42" spans="1:6" ht="15" customHeight="1" x14ac:dyDescent="0.25">
      <c r="A42" s="23" t="s">
        <v>74</v>
      </c>
      <c r="B42" s="14" t="s">
        <v>75</v>
      </c>
      <c r="C42" s="15">
        <f>SUM(C43:C47)</f>
        <v>1921.9</v>
      </c>
      <c r="D42" s="15">
        <f t="shared" ref="D42:E42" si="10">SUM(D43:D47)</f>
        <v>5080.7000000000007</v>
      </c>
      <c r="E42" s="15">
        <f t="shared" si="10"/>
        <v>3158.8</v>
      </c>
      <c r="F42" s="16"/>
    </row>
    <row r="43" spans="1:6" ht="180" x14ac:dyDescent="0.25">
      <c r="A43" s="24" t="s">
        <v>76</v>
      </c>
      <c r="B43" s="20" t="s">
        <v>77</v>
      </c>
      <c r="C43" s="22">
        <v>1921.9</v>
      </c>
      <c r="D43" s="22">
        <v>3326</v>
      </c>
      <c r="E43" s="22">
        <f t="shared" si="9"/>
        <v>1404.1</v>
      </c>
      <c r="F43" s="20" t="s">
        <v>188</v>
      </c>
    </row>
    <row r="44" spans="1:6" ht="96" customHeight="1" x14ac:dyDescent="0.25">
      <c r="A44" s="24" t="s">
        <v>78</v>
      </c>
      <c r="B44" s="20" t="s">
        <v>79</v>
      </c>
      <c r="C44" s="22">
        <v>0</v>
      </c>
      <c r="D44" s="22">
        <v>204.8</v>
      </c>
      <c r="E44" s="22">
        <f t="shared" si="9"/>
        <v>204.8</v>
      </c>
      <c r="F44" s="20" t="s">
        <v>178</v>
      </c>
    </row>
    <row r="45" spans="1:6" ht="408" x14ac:dyDescent="0.25">
      <c r="A45" s="24" t="s">
        <v>80</v>
      </c>
      <c r="B45" s="20" t="s">
        <v>79</v>
      </c>
      <c r="C45" s="22">
        <v>0</v>
      </c>
      <c r="D45" s="22">
        <v>1492.9</v>
      </c>
      <c r="E45" s="22">
        <f t="shared" si="9"/>
        <v>1492.9</v>
      </c>
      <c r="F45" s="42" t="s">
        <v>181</v>
      </c>
    </row>
    <row r="46" spans="1:6" ht="90" x14ac:dyDescent="0.25">
      <c r="A46" s="24" t="s">
        <v>81</v>
      </c>
      <c r="B46" s="20" t="s">
        <v>79</v>
      </c>
      <c r="C46" s="22">
        <v>0</v>
      </c>
      <c r="D46" s="22">
        <v>52.4</v>
      </c>
      <c r="E46" s="22">
        <f t="shared" si="9"/>
        <v>52.4</v>
      </c>
      <c r="F46" s="20" t="s">
        <v>179</v>
      </c>
    </row>
    <row r="47" spans="1:6" ht="105" x14ac:dyDescent="0.25">
      <c r="A47" s="24" t="s">
        <v>82</v>
      </c>
      <c r="B47" s="20" t="s">
        <v>79</v>
      </c>
      <c r="C47" s="22">
        <v>0</v>
      </c>
      <c r="D47" s="22">
        <v>4.5999999999999996</v>
      </c>
      <c r="E47" s="22">
        <f t="shared" si="9"/>
        <v>4.5999999999999996</v>
      </c>
      <c r="F47" s="20" t="s">
        <v>180</v>
      </c>
    </row>
    <row r="48" spans="1:6" ht="28.5" x14ac:dyDescent="0.25">
      <c r="A48" s="23" t="s">
        <v>83</v>
      </c>
      <c r="B48" s="14" t="s">
        <v>84</v>
      </c>
      <c r="C48" s="15">
        <f>C49+C50</f>
        <v>0</v>
      </c>
      <c r="D48" s="15">
        <f t="shared" ref="D48:E48" si="11">D49+D50</f>
        <v>300.10000000000002</v>
      </c>
      <c r="E48" s="15">
        <f t="shared" si="11"/>
        <v>300.10000000000002</v>
      </c>
      <c r="F48" s="16"/>
    </row>
    <row r="49" spans="1:6" ht="213" customHeight="1" x14ac:dyDescent="0.25">
      <c r="A49" s="24" t="s">
        <v>85</v>
      </c>
      <c r="B49" s="20" t="s">
        <v>86</v>
      </c>
      <c r="C49" s="22">
        <v>0</v>
      </c>
      <c r="D49" s="22">
        <v>273</v>
      </c>
      <c r="E49" s="22">
        <f t="shared" si="9"/>
        <v>273</v>
      </c>
      <c r="F49" s="20" t="s">
        <v>196</v>
      </c>
    </row>
    <row r="50" spans="1:6" ht="105" x14ac:dyDescent="0.25">
      <c r="A50" s="24" t="s">
        <v>87</v>
      </c>
      <c r="B50" s="20" t="s">
        <v>88</v>
      </c>
      <c r="C50" s="22">
        <v>0</v>
      </c>
      <c r="D50" s="22">
        <v>27.1</v>
      </c>
      <c r="E50" s="22">
        <f t="shared" si="9"/>
        <v>27.1</v>
      </c>
      <c r="F50" s="20" t="s">
        <v>197</v>
      </c>
    </row>
    <row r="51" spans="1:6" x14ac:dyDescent="0.25">
      <c r="A51" s="13" t="s">
        <v>89</v>
      </c>
      <c r="B51" s="14" t="s">
        <v>90</v>
      </c>
      <c r="C51" s="17">
        <f>SUM(C52:C63)</f>
        <v>50</v>
      </c>
      <c r="D51" s="17">
        <f t="shared" ref="D51:E51" si="12">SUM(D52:D63)</f>
        <v>6188.5</v>
      </c>
      <c r="E51" s="17">
        <f t="shared" si="12"/>
        <v>6138.5</v>
      </c>
      <c r="F51" s="16"/>
    </row>
    <row r="52" spans="1:6" ht="105" x14ac:dyDescent="0.25">
      <c r="A52" s="25" t="s">
        <v>91</v>
      </c>
      <c r="B52" s="20" t="s">
        <v>92</v>
      </c>
      <c r="C52" s="22">
        <v>0</v>
      </c>
      <c r="D52" s="22">
        <v>20.2</v>
      </c>
      <c r="E52" s="22">
        <f t="shared" si="9"/>
        <v>20.2</v>
      </c>
      <c r="F52" s="20" t="s">
        <v>182</v>
      </c>
    </row>
    <row r="53" spans="1:6" ht="93.75" customHeight="1" x14ac:dyDescent="0.25">
      <c r="A53" s="25" t="s">
        <v>93</v>
      </c>
      <c r="B53" s="20" t="s">
        <v>94</v>
      </c>
      <c r="C53" s="22">
        <v>0</v>
      </c>
      <c r="D53" s="22">
        <v>57.5</v>
      </c>
      <c r="E53" s="22">
        <f t="shared" si="9"/>
        <v>57.5</v>
      </c>
      <c r="F53" s="20" t="s">
        <v>183</v>
      </c>
    </row>
    <row r="54" spans="1:6" ht="45" x14ac:dyDescent="0.25">
      <c r="A54" s="25" t="s">
        <v>95</v>
      </c>
      <c r="B54" s="20" t="s">
        <v>96</v>
      </c>
      <c r="C54" s="22">
        <v>0</v>
      </c>
      <c r="D54" s="22">
        <v>1097</v>
      </c>
      <c r="E54" s="22">
        <f t="shared" si="9"/>
        <v>1097</v>
      </c>
      <c r="F54" s="20" t="s">
        <v>182</v>
      </c>
    </row>
    <row r="55" spans="1:6" ht="75" x14ac:dyDescent="0.25">
      <c r="A55" s="19" t="s">
        <v>97</v>
      </c>
      <c r="B55" s="20" t="s">
        <v>98</v>
      </c>
      <c r="C55" s="22">
        <v>20</v>
      </c>
      <c r="D55" s="22">
        <v>2535.8000000000002</v>
      </c>
      <c r="E55" s="22">
        <f t="shared" si="9"/>
        <v>2515.8000000000002</v>
      </c>
      <c r="F55" s="20" t="s">
        <v>186</v>
      </c>
    </row>
    <row r="56" spans="1:6" ht="90" x14ac:dyDescent="0.25">
      <c r="A56" s="19" t="s">
        <v>99</v>
      </c>
      <c r="B56" s="20" t="s">
        <v>100</v>
      </c>
      <c r="C56" s="22">
        <v>0</v>
      </c>
      <c r="D56" s="22">
        <v>40</v>
      </c>
      <c r="E56" s="22">
        <f t="shared" si="9"/>
        <v>40</v>
      </c>
      <c r="F56" s="20" t="s">
        <v>182</v>
      </c>
    </row>
    <row r="57" spans="1:6" ht="90" x14ac:dyDescent="0.25">
      <c r="A57" s="19" t="s">
        <v>101</v>
      </c>
      <c r="B57" s="20" t="s">
        <v>100</v>
      </c>
      <c r="C57" s="22">
        <v>0</v>
      </c>
      <c r="D57" s="22">
        <v>16.3</v>
      </c>
      <c r="E57" s="22">
        <f t="shared" si="9"/>
        <v>16.3</v>
      </c>
      <c r="F57" s="20" t="s">
        <v>182</v>
      </c>
    </row>
    <row r="58" spans="1:6" ht="90" x14ac:dyDescent="0.25">
      <c r="A58" s="19" t="s">
        <v>102</v>
      </c>
      <c r="B58" s="20" t="s">
        <v>100</v>
      </c>
      <c r="C58" s="22">
        <v>0</v>
      </c>
      <c r="D58" s="22">
        <v>153</v>
      </c>
      <c r="E58" s="22">
        <f t="shared" si="9"/>
        <v>153</v>
      </c>
      <c r="F58" s="20" t="s">
        <v>182</v>
      </c>
    </row>
    <row r="59" spans="1:6" ht="90" x14ac:dyDescent="0.25">
      <c r="A59" s="19" t="s">
        <v>103</v>
      </c>
      <c r="B59" s="20" t="s">
        <v>104</v>
      </c>
      <c r="C59" s="22">
        <v>25</v>
      </c>
      <c r="D59" s="22">
        <v>223</v>
      </c>
      <c r="E59" s="22">
        <f t="shared" si="9"/>
        <v>198</v>
      </c>
      <c r="F59" s="20" t="s">
        <v>186</v>
      </c>
    </row>
    <row r="60" spans="1:6" ht="167.25" customHeight="1" x14ac:dyDescent="0.25">
      <c r="A60" s="19" t="s">
        <v>105</v>
      </c>
      <c r="B60" s="20" t="s">
        <v>106</v>
      </c>
      <c r="C60" s="22">
        <v>0</v>
      </c>
      <c r="D60" s="22">
        <v>1931</v>
      </c>
      <c r="E60" s="22">
        <f t="shared" si="9"/>
        <v>1931</v>
      </c>
      <c r="F60" s="20" t="s">
        <v>185</v>
      </c>
    </row>
    <row r="61" spans="1:6" ht="153" customHeight="1" x14ac:dyDescent="0.25">
      <c r="A61" s="19" t="s">
        <v>107</v>
      </c>
      <c r="B61" s="20" t="s">
        <v>106</v>
      </c>
      <c r="C61" s="22">
        <v>0</v>
      </c>
      <c r="D61" s="22">
        <v>12.5</v>
      </c>
      <c r="E61" s="22">
        <f t="shared" si="9"/>
        <v>12.5</v>
      </c>
      <c r="F61" s="20" t="s">
        <v>184</v>
      </c>
    </row>
    <row r="62" spans="1:6" ht="45" customHeight="1" x14ac:dyDescent="0.25">
      <c r="A62" s="19" t="s">
        <v>108</v>
      </c>
      <c r="B62" s="20" t="s">
        <v>106</v>
      </c>
      <c r="C62" s="22">
        <v>0</v>
      </c>
      <c r="D62" s="22">
        <v>63.3</v>
      </c>
      <c r="E62" s="22">
        <f t="shared" si="9"/>
        <v>63.3</v>
      </c>
      <c r="F62" s="20" t="s">
        <v>182</v>
      </c>
    </row>
    <row r="63" spans="1:6" ht="78.75" customHeight="1" x14ac:dyDescent="0.25">
      <c r="A63" s="19" t="s">
        <v>109</v>
      </c>
      <c r="B63" s="20" t="s">
        <v>106</v>
      </c>
      <c r="C63" s="22">
        <v>5</v>
      </c>
      <c r="D63" s="22">
        <v>38.9</v>
      </c>
      <c r="E63" s="22">
        <f t="shared" si="9"/>
        <v>33.9</v>
      </c>
      <c r="F63" s="20" t="s">
        <v>186</v>
      </c>
    </row>
    <row r="64" spans="1:6" s="5" customFormat="1" ht="14.25" x14ac:dyDescent="0.2">
      <c r="A64" s="13" t="s">
        <v>110</v>
      </c>
      <c r="B64" s="26" t="s">
        <v>111</v>
      </c>
      <c r="C64" s="17">
        <f>C65+C77+C80</f>
        <v>27631.300000000003</v>
      </c>
      <c r="D64" s="17">
        <f>D65+D77+D80</f>
        <v>20217.600000000002</v>
      </c>
      <c r="E64" s="17">
        <f>E65+E77+E80</f>
        <v>-7413.7</v>
      </c>
      <c r="F64" s="18"/>
    </row>
    <row r="65" spans="1:6" ht="42.75" x14ac:dyDescent="0.25">
      <c r="A65" s="13" t="s">
        <v>112</v>
      </c>
      <c r="B65" s="14" t="s">
        <v>113</v>
      </c>
      <c r="C65" s="17">
        <f>C66+C71+C75</f>
        <v>27631.300000000003</v>
      </c>
      <c r="D65" s="17">
        <f>D66+D71+D75</f>
        <v>21326.9</v>
      </c>
      <c r="E65" s="17">
        <f>E66+E71+E75</f>
        <v>-6304.4</v>
      </c>
      <c r="F65" s="16"/>
    </row>
    <row r="66" spans="1:6" ht="42.75" x14ac:dyDescent="0.25">
      <c r="A66" s="13" t="s">
        <v>114</v>
      </c>
      <c r="B66" s="14" t="s">
        <v>115</v>
      </c>
      <c r="C66" s="17">
        <f>C67+C69</f>
        <v>16197.7</v>
      </c>
      <c r="D66" s="17">
        <f t="shared" ref="D66:E66" si="13">D67+D69</f>
        <v>9974.7000000000007</v>
      </c>
      <c r="E66" s="17">
        <f t="shared" si="13"/>
        <v>-6222.9999999999991</v>
      </c>
      <c r="F66" s="16"/>
    </row>
    <row r="67" spans="1:6" ht="57" x14ac:dyDescent="0.25">
      <c r="A67" s="27" t="s">
        <v>153</v>
      </c>
      <c r="B67" s="28" t="s">
        <v>155</v>
      </c>
      <c r="C67" s="17">
        <f>C68</f>
        <v>6197.7</v>
      </c>
      <c r="D67" s="17">
        <f t="shared" ref="D67:E67" si="14">D68</f>
        <v>0</v>
      </c>
      <c r="E67" s="17">
        <f t="shared" si="14"/>
        <v>-6197.7</v>
      </c>
      <c r="F67" s="16"/>
    </row>
    <row r="68" spans="1:6" ht="165" x14ac:dyDescent="0.25">
      <c r="A68" s="29" t="s">
        <v>154</v>
      </c>
      <c r="B68" s="30" t="s">
        <v>156</v>
      </c>
      <c r="C68" s="21">
        <v>6197.7</v>
      </c>
      <c r="D68" s="21">
        <v>0</v>
      </c>
      <c r="E68" s="22">
        <f t="shared" ref="E68:E70" si="15">D68-C68</f>
        <v>-6197.7</v>
      </c>
      <c r="F68" s="20" t="s">
        <v>195</v>
      </c>
    </row>
    <row r="69" spans="1:6" ht="28.5" x14ac:dyDescent="0.25">
      <c r="A69" s="13" t="s">
        <v>116</v>
      </c>
      <c r="B69" s="14" t="s">
        <v>117</v>
      </c>
      <c r="C69" s="17">
        <f>C70</f>
        <v>10000</v>
      </c>
      <c r="D69" s="17">
        <f t="shared" ref="D69:E69" si="16">D70</f>
        <v>9974.7000000000007</v>
      </c>
      <c r="E69" s="17">
        <f t="shared" si="16"/>
        <v>-25.299999999999272</v>
      </c>
      <c r="F69" s="16"/>
    </row>
    <row r="70" spans="1:6" ht="75" x14ac:dyDescent="0.25">
      <c r="A70" s="19" t="s">
        <v>118</v>
      </c>
      <c r="B70" s="31" t="s">
        <v>119</v>
      </c>
      <c r="C70" s="22">
        <v>10000</v>
      </c>
      <c r="D70" s="22">
        <v>9974.7000000000007</v>
      </c>
      <c r="E70" s="22">
        <f t="shared" si="15"/>
        <v>-25.299999999999272</v>
      </c>
      <c r="F70" s="20" t="s">
        <v>193</v>
      </c>
    </row>
    <row r="71" spans="1:6" ht="28.5" x14ac:dyDescent="0.25">
      <c r="A71" s="13" t="s">
        <v>120</v>
      </c>
      <c r="B71" s="14" t="s">
        <v>121</v>
      </c>
      <c r="C71" s="17">
        <f>C72+C74</f>
        <v>2619.5</v>
      </c>
      <c r="D71" s="17">
        <f t="shared" ref="D71:E71" si="17">D72+D74</f>
        <v>2538.1</v>
      </c>
      <c r="E71" s="17">
        <f t="shared" si="17"/>
        <v>-81.400000000000091</v>
      </c>
      <c r="F71" s="16"/>
    </row>
    <row r="72" spans="1:6" ht="45" x14ac:dyDescent="0.25">
      <c r="A72" s="19" t="s">
        <v>122</v>
      </c>
      <c r="B72" s="20" t="s">
        <v>123</v>
      </c>
      <c r="C72" s="21">
        <f>C73</f>
        <v>2519.5</v>
      </c>
      <c r="D72" s="21">
        <f t="shared" ref="D72:E72" si="18">D73</f>
        <v>2538.1</v>
      </c>
      <c r="E72" s="21">
        <f t="shared" si="18"/>
        <v>18.599999999999909</v>
      </c>
      <c r="F72" s="16"/>
    </row>
    <row r="73" spans="1:6" ht="90" x14ac:dyDescent="0.25">
      <c r="A73" s="19" t="s">
        <v>124</v>
      </c>
      <c r="B73" s="32" t="s">
        <v>125</v>
      </c>
      <c r="C73" s="22">
        <v>2519.5</v>
      </c>
      <c r="D73" s="22">
        <v>2538.1</v>
      </c>
      <c r="E73" s="22">
        <f t="shared" ref="E73:E79" si="19">D73-C73</f>
        <v>18.599999999999909</v>
      </c>
      <c r="F73" s="20" t="s">
        <v>193</v>
      </c>
    </row>
    <row r="74" spans="1:6" ht="75" x14ac:dyDescent="0.25">
      <c r="A74" s="19" t="s">
        <v>126</v>
      </c>
      <c r="B74" s="32" t="s">
        <v>127</v>
      </c>
      <c r="C74" s="22">
        <v>100</v>
      </c>
      <c r="D74" s="22">
        <v>0</v>
      </c>
      <c r="E74" s="22">
        <f t="shared" si="19"/>
        <v>-100</v>
      </c>
      <c r="F74" s="20" t="s">
        <v>194</v>
      </c>
    </row>
    <row r="75" spans="1:6" x14ac:dyDescent="0.25">
      <c r="A75" s="13" t="s">
        <v>128</v>
      </c>
      <c r="B75" s="33" t="s">
        <v>129</v>
      </c>
      <c r="C75" s="17">
        <f>C76</f>
        <v>8814.1</v>
      </c>
      <c r="D75" s="17">
        <f t="shared" ref="D75:E75" si="20">D76</f>
        <v>8814.1</v>
      </c>
      <c r="E75" s="17">
        <f t="shared" si="20"/>
        <v>0</v>
      </c>
      <c r="F75" s="16"/>
    </row>
    <row r="76" spans="1:6" ht="75" customHeight="1" x14ac:dyDescent="0.25">
      <c r="A76" s="19" t="s">
        <v>130</v>
      </c>
      <c r="B76" s="34" t="s">
        <v>131</v>
      </c>
      <c r="C76" s="22">
        <v>8814.1</v>
      </c>
      <c r="D76" s="22">
        <v>8814.1</v>
      </c>
      <c r="E76" s="22">
        <f t="shared" si="19"/>
        <v>0</v>
      </c>
      <c r="F76" s="16"/>
    </row>
    <row r="77" spans="1:6" ht="99.75" x14ac:dyDescent="0.25">
      <c r="A77" s="13" t="s">
        <v>132</v>
      </c>
      <c r="B77" s="33" t="s">
        <v>133</v>
      </c>
      <c r="C77" s="15">
        <f>C78</f>
        <v>0</v>
      </c>
      <c r="D77" s="15">
        <f t="shared" ref="D77:E78" si="21">D78</f>
        <v>15.9</v>
      </c>
      <c r="E77" s="15">
        <f t="shared" si="21"/>
        <v>15.9</v>
      </c>
      <c r="F77" s="16"/>
    </row>
    <row r="78" spans="1:6" ht="90" customHeight="1" x14ac:dyDescent="0.25">
      <c r="A78" s="26" t="s">
        <v>134</v>
      </c>
      <c r="B78" s="33" t="s">
        <v>135</v>
      </c>
      <c r="C78" s="15">
        <f>C79</f>
        <v>0</v>
      </c>
      <c r="D78" s="15">
        <f t="shared" si="21"/>
        <v>15.9</v>
      </c>
      <c r="E78" s="15">
        <f t="shared" si="21"/>
        <v>15.9</v>
      </c>
      <c r="F78" s="16"/>
    </row>
    <row r="79" spans="1:6" ht="318.75" customHeight="1" x14ac:dyDescent="0.25">
      <c r="A79" s="19" t="s">
        <v>136</v>
      </c>
      <c r="B79" s="34" t="s">
        <v>137</v>
      </c>
      <c r="C79" s="22">
        <v>0</v>
      </c>
      <c r="D79" s="22">
        <v>15.9</v>
      </c>
      <c r="E79" s="22">
        <f t="shared" si="19"/>
        <v>15.9</v>
      </c>
      <c r="F79" s="20" t="s">
        <v>192</v>
      </c>
    </row>
    <row r="80" spans="1:6" ht="45" customHeight="1" x14ac:dyDescent="0.25">
      <c r="A80" s="13" t="s">
        <v>138</v>
      </c>
      <c r="B80" s="35" t="s">
        <v>139</v>
      </c>
      <c r="C80" s="15">
        <f>C81</f>
        <v>0</v>
      </c>
      <c r="D80" s="15">
        <f t="shared" ref="D80:E80" si="22">D81</f>
        <v>-1125.2</v>
      </c>
      <c r="E80" s="15">
        <f t="shared" si="22"/>
        <v>-1125.2</v>
      </c>
      <c r="F80" s="16"/>
    </row>
    <row r="81" spans="1:6" ht="57" x14ac:dyDescent="0.25">
      <c r="A81" s="13" t="s">
        <v>140</v>
      </c>
      <c r="B81" s="35" t="s">
        <v>141</v>
      </c>
      <c r="C81" s="15">
        <f>SUM(C82:C84)</f>
        <v>0</v>
      </c>
      <c r="D81" s="15">
        <f t="shared" ref="D81:E81" si="23">SUM(D82:D84)</f>
        <v>-1125.2</v>
      </c>
      <c r="E81" s="15">
        <f t="shared" si="23"/>
        <v>-1125.2</v>
      </c>
      <c r="F81" s="16"/>
    </row>
    <row r="82" spans="1:6" ht="332.25" customHeight="1" x14ac:dyDescent="0.25">
      <c r="A82" s="19" t="s">
        <v>142</v>
      </c>
      <c r="B82" s="36" t="s">
        <v>143</v>
      </c>
      <c r="C82" s="22">
        <v>0</v>
      </c>
      <c r="D82" s="22">
        <v>-948.6</v>
      </c>
      <c r="E82" s="22">
        <f t="shared" ref="E82:E84" si="24">D82-C82</f>
        <v>-948.6</v>
      </c>
      <c r="F82" s="20" t="s">
        <v>189</v>
      </c>
    </row>
    <row r="83" spans="1:6" ht="165" x14ac:dyDescent="0.25">
      <c r="A83" s="19" t="s">
        <v>144</v>
      </c>
      <c r="B83" s="36" t="s">
        <v>143</v>
      </c>
      <c r="C83" s="22">
        <v>0</v>
      </c>
      <c r="D83" s="22">
        <v>-76.7</v>
      </c>
      <c r="E83" s="22">
        <f t="shared" si="24"/>
        <v>-76.7</v>
      </c>
      <c r="F83" s="20" t="s">
        <v>190</v>
      </c>
    </row>
    <row r="84" spans="1:6" ht="150" x14ac:dyDescent="0.25">
      <c r="A84" s="19" t="s">
        <v>145</v>
      </c>
      <c r="B84" s="36" t="s">
        <v>143</v>
      </c>
      <c r="C84" s="22">
        <v>0</v>
      </c>
      <c r="D84" s="22">
        <v>-99.9</v>
      </c>
      <c r="E84" s="22">
        <f t="shared" si="24"/>
        <v>-99.9</v>
      </c>
      <c r="F84" s="20" t="s">
        <v>191</v>
      </c>
    </row>
    <row r="97" spans="1:1" x14ac:dyDescent="0.25">
      <c r="A97" s="3"/>
    </row>
    <row r="98" spans="1:1" x14ac:dyDescent="0.25">
      <c r="A98" s="3"/>
    </row>
    <row r="99" spans="1:1" x14ac:dyDescent="0.25">
      <c r="A99" s="3"/>
    </row>
    <row r="100" spans="1:1" x14ac:dyDescent="0.25">
      <c r="A100" s="3"/>
    </row>
    <row r="101" spans="1:1" x14ac:dyDescent="0.25">
      <c r="A101" s="3"/>
    </row>
    <row r="102" spans="1:1" x14ac:dyDescent="0.25">
      <c r="A102" s="3"/>
    </row>
    <row r="103" spans="1:1" x14ac:dyDescent="0.25">
      <c r="A103" s="3"/>
    </row>
    <row r="104" spans="1:1" x14ac:dyDescent="0.25">
      <c r="A104" s="3"/>
    </row>
    <row r="105" spans="1:1" x14ac:dyDescent="0.25">
      <c r="A105" s="3"/>
    </row>
    <row r="106" spans="1:1" x14ac:dyDescent="0.25">
      <c r="A106" s="3"/>
    </row>
    <row r="107" spans="1:1" x14ac:dyDescent="0.25">
      <c r="A107" s="3"/>
    </row>
    <row r="108" spans="1:1" x14ac:dyDescent="0.25">
      <c r="A108" s="3"/>
    </row>
    <row r="109" spans="1:1" x14ac:dyDescent="0.25">
      <c r="A109" s="3"/>
    </row>
    <row r="110" spans="1:1" x14ac:dyDescent="0.25">
      <c r="A110" s="3"/>
    </row>
    <row r="111" spans="1:1" x14ac:dyDescent="0.25">
      <c r="A111" s="3"/>
    </row>
    <row r="112" spans="1:1" x14ac:dyDescent="0.25">
      <c r="A112" s="3"/>
    </row>
    <row r="113" spans="1:1" x14ac:dyDescent="0.25">
      <c r="A113" s="3"/>
    </row>
    <row r="114" spans="1:1" x14ac:dyDescent="0.25">
      <c r="A114" s="3"/>
    </row>
    <row r="115" spans="1:1" x14ac:dyDescent="0.25">
      <c r="A115" s="3"/>
    </row>
    <row r="117" spans="1:1" x14ac:dyDescent="0.25">
      <c r="A117" s="3"/>
    </row>
    <row r="118" spans="1:1" x14ac:dyDescent="0.25">
      <c r="A118" s="3"/>
    </row>
    <row r="119" spans="1:1" x14ac:dyDescent="0.25">
      <c r="A119" s="3"/>
    </row>
    <row r="120" spans="1:1" x14ac:dyDescent="0.25">
      <c r="A120" s="3"/>
    </row>
    <row r="123" spans="1:1" x14ac:dyDescent="0.25">
      <c r="A123" s="3"/>
    </row>
    <row r="124" spans="1:1" x14ac:dyDescent="0.25">
      <c r="A124" s="3"/>
    </row>
  </sheetData>
  <mergeCells count="2">
    <mergeCell ref="F34:F38"/>
    <mergeCell ref="A2:F2"/>
  </mergeCells>
  <pageMargins left="0.51181102362204722" right="0" top="0.74803149606299213" bottom="0" header="0.31496062992125984" footer="0.31496062992125984"/>
  <pageSetup paperSize="9" scale="71" orientation="landscape" r:id="rId1"/>
  <rowBreaks count="1" manualBreakCount="1">
    <brk id="84" max="5"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2019-02-28T08:11:41Z</dcterms:modified>
</cp:coreProperties>
</file>